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DEF1167A-4786-491D-95BB-DDEDCF134878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4 Jail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</calcChain>
</file>

<file path=xl/sharedStrings.xml><?xml version="1.0" encoding="utf-8"?>
<sst xmlns="http://schemas.openxmlformats.org/spreadsheetml/2006/main" count="314" uniqueCount="282">
  <si>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</si>
  <si>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</si>
  <si>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</si>
  <si>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</si>
  <si>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</si>
  <si>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</si>
  <si>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</si>
  <si>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</si>
  <si>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</si>
  <si>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</si>
  <si>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</si>
  <si>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</si>
  <si>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</si>
  <si>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</si>
  <si>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</si>
  <si>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</si>
  <si>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</si>
  <si>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</si>
  <si>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</si>
  <si>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</si>
  <si>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</si>
  <si>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</si>
  <si>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</si>
  <si>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3</t>
  </si>
  <si>
    <t>40000</t>
  </si>
  <si>
    <t>Jail with Cast in Place Concrete / Rigid Steel</t>
  </si>
  <si>
    <t>Jail</t>
  </si>
  <si>
    <t>HELENA, MT</t>
  </si>
  <si>
    <t>STD</t>
  </si>
  <si>
    <t>No</t>
  </si>
  <si>
    <t>Year 2025 Quarter 1</t>
  </si>
  <si>
    <t>$371.86</t>
  </si>
  <si>
    <t>$14,874,224.37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</si>
  <si>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</si>
  <si>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</si>
  <si>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</si>
  <si>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</si>
  <si>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</si>
  <si>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</si>
  <si>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>B</t>
  </si>
  <si>
    <t xml:space="preserve">Shell                                                                      </t>
  </si>
  <si>
    <t>B10102084600</t>
  </si>
  <si>
    <t>B1010</t>
  </si>
  <si>
    <t xml:space="preserve">Floor Construction                                                         </t>
  </si>
  <si>
    <t>A10301202240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</si>
  <si>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</si>
  <si>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</si>
  <si>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</si>
  <si>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 xml:space="preserve">Spread footings, 3000 PSI concrete, load 125K, soil bearing capacity 6 KSF, 5' - 0" square x 16" deep                                                                                                   </t>
  </si>
  <si>
    <t>12.00</t>
  </si>
  <si>
    <t>4/25/2025</t>
  </si>
  <si>
    <t>A10102107500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</si>
  <si>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</si>
  <si>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</si>
  <si>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</si>
  <si>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</si>
  <si>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</si>
  <si>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</si>
  <si>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</si>
  <si>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Steel column, W10, 200 KIPS, 10' unsupported height, 45 PLF                                                                                                                                             </t>
  </si>
  <si>
    <t>B10102524700</t>
  </si>
  <si>
    <t xml:space="preserve">Floor, composite concrete slab on fireproofed W beam, 4.5" slab, 25'x30' bay, 20.5" total depth, 75 PSF superimposed load, 136 PSF total                                                                </t>
  </si>
  <si>
    <t>B1020</t>
  </si>
  <si>
    <t xml:space="preserve">Roof Construction                                                          </t>
  </si>
  <si>
    <t>B10207504600</t>
  </si>
  <si>
    <t>Roof, composite slab on steel beam, 25'x30' bay, 4.5"slab, 20.5" total depth, 40 PSF superimposed load, 100 PSF total load</t>
  </si>
  <si>
    <t>B2010</t>
  </si>
  <si>
    <t xml:space="preserve">Exterior Walls                                                             </t>
  </si>
  <si>
    <t>B20101014000</t>
  </si>
  <si>
    <t xml:space="preserve">Concrete wall, reinforced, 8' high, 8" thick, plain finish, 3000 PSI                  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</si>
  <si>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</si>
  <si>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</si>
  <si>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B20201045200</t>
  </si>
  <si>
    <t xml:space="preserve">Windows, steel, horizontal pivoted, standard glass, 2' x 2'                                                                                                                                             </t>
  </si>
  <si>
    <t>B20202202650</t>
  </si>
  <si>
    <t xml:space="preserve">Glazing panel, plate glass, 3/4" thick, tempered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</si>
  <si>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</si>
  <si>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</si>
  <si>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B20301107050</t>
  </si>
  <si>
    <t xml:space="preserve">Door, aluminum &amp; glass, with transom, wide stile, double door, hardware, 6'-0" x 10'-0" opening                                                                                                         </t>
  </si>
  <si>
    <t>B20302204200</t>
  </si>
  <si>
    <t xml:space="preserve">Door, steel 18 gauge, hollow metal, 2 doors with frame, "A" label, 6'-0" x 7'-0" opening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</si>
  <si>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</si>
  <si>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</si>
  <si>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B30101051400</t>
  </si>
  <si>
    <t xml:space="preserve">Roofing, asphalt flood coat, gravel, base sheet, 3 plies 15# asphalt felt, mopped                                                                                                                       </t>
  </si>
  <si>
    <t>B30103203090</t>
  </si>
  <si>
    <t xml:space="preserve">Insulation, rigid, roof deck, composite with 2" EPS, 1" perlite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</si>
  <si>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</si>
  <si>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</si>
  <si>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</si>
  <si>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</si>
  <si>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</si>
  <si>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</si>
  <si>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</si>
  <si>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</si>
  <si>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</si>
  <si>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</si>
  <si>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</si>
  <si>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</si>
  <si>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C10101046000</t>
  </si>
  <si>
    <t xml:space="preserve">Concrete block (CMU) partition, light weight, hollow, 8" thick, no finish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</si>
  <si>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</si>
  <si>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</si>
  <si>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</si>
  <si>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</si>
  <si>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</si>
  <si>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</si>
  <si>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C20101100760</t>
  </si>
  <si>
    <t xml:space="preserve">Stairs, steel, pan tread for conc in-fill, picket rail,20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</si>
  <si>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</si>
  <si>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</si>
  <si>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</si>
  <si>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</si>
  <si>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C30102300320</t>
  </si>
  <si>
    <t xml:space="preserve">Painting, masonry or concrete, latex, brushwork, primer &amp; 2 coats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</si>
  <si>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</si>
  <si>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</si>
  <si>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C30204100060</t>
  </si>
  <si>
    <t xml:space="preserve">Carpet tile, nylon, fusion bonded, 18" x 18" or 24" x 24", 24 oz                                                                                                                                        </t>
  </si>
  <si>
    <t>C30204101580</t>
  </si>
  <si>
    <t xml:space="preserve">Vinyl, composition tile, minimum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</si>
  <si>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</si>
  <si>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</si>
  <si>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</si>
  <si>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</si>
  <si>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C30301105700</t>
  </si>
  <si>
    <t xml:space="preserve">Gypsum board ceilings, 5/8" fire rated gypsum board, painted and textured finish,1-5/8" metal stud furring, 24" OC support                                                                              </t>
  </si>
  <si>
    <t>C30302107400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</si>
  <si>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</si>
  <si>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</si>
  <si>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</si>
  <si>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</si>
  <si>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</si>
  <si>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D10101108850</t>
  </si>
  <si>
    <t>Hydraulic passenger elevator, 2500 lb., 3 floors, 12 FT story height, 125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</si>
  <si>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</si>
  <si>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</si>
  <si>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</si>
  <si>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</si>
  <si>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</si>
  <si>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</si>
  <si>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D20103102080</t>
  </si>
  <si>
    <t xml:space="preserve">Lavatory w/trim, wall hung, PE on CI, 19" x 17"                                                                                                                                                         </t>
  </si>
  <si>
    <t>D20104101960</t>
  </si>
  <si>
    <t xml:space="preserve">Kitchen sink w/trim, countertop, stainless steel, 33" x 22" double bowl                                                                                                                                 </t>
  </si>
  <si>
    <t>D20104201840</t>
  </si>
  <si>
    <t xml:space="preserve">Laundry sink w/trim, PE on CI, black iron frame, 48" x 21" double compartment                                                                                                                           </t>
  </si>
  <si>
    <t>D20104404260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</si>
  <si>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</si>
  <si>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D20107101840</t>
  </si>
  <si>
    <t xml:space="preserve">Shower, stall, fiberglass 1 piece, three walls,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</si>
  <si>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</si>
  <si>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</si>
  <si>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</si>
  <si>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</si>
  <si>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D20202402340</t>
  </si>
  <si>
    <t xml:space="preserve">Electric water heater, commercial, 100&lt; F rise, 700 gal, 300 KW 1230 GPH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</si>
  <si>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</si>
  <si>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</si>
  <si>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D20402106200</t>
  </si>
  <si>
    <t xml:space="preserve">Roof drain, steel galv sch 40 threaded, 4" diam piping, 10' high                                                                                                                                        </t>
  </si>
  <si>
    <t>D20402106240</t>
  </si>
  <si>
    <t xml:space="preserve">Roof drain, steel galv sch 40 threaded, 4" diam piping, for each additional foot add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</si>
  <si>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</si>
  <si>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</si>
  <si>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D30501553680</t>
  </si>
  <si>
    <t xml:space="preserve">Rooftop, multizone, air conditioner, medical centers, 25,000 SF, 58.33 ton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</si>
  <si>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</si>
  <si>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</si>
  <si>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</si>
  <si>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</si>
  <si>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</si>
  <si>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</si>
  <si>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</si>
  <si>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</si>
  <si>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D40203100560</t>
  </si>
  <si>
    <t xml:space="preserve">Wet standpipe risers, class I, steel, black, sch 40, 4" diam pipe, 1 floor  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</si>
  <si>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</si>
  <si>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</si>
  <si>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</si>
  <si>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</si>
  <si>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D50101200360</t>
  </si>
  <si>
    <t xml:space="preserve">Overhead service installation, includes breakers, metering, 20' conduit &amp; wire, 3 phase, 4 wire, 120/208 V, 600 A                                                                                       </t>
  </si>
  <si>
    <t>D50102300360</t>
  </si>
  <si>
    <t xml:space="preserve">Feeder installation 600 V, including RGS conduit and XHHW wire, 600 A                                                                                                                                   </t>
  </si>
  <si>
    <t>D50102400240</t>
  </si>
  <si>
    <t xml:space="preserve">Switchgear installation, incl switchboard, panels &amp; circuit breaker, 120/208 V, 3 phase, 600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</si>
  <si>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</si>
  <si>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</si>
  <si>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D50201100200</t>
  </si>
  <si>
    <t xml:space="preserve">Receptacles incl plate, box, conduit, wire, 2.5 per 1000 SF, .3 watts per SF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</si>
  <si>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</si>
  <si>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</si>
  <si>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D50201350280</t>
  </si>
  <si>
    <t xml:space="preserve">Miscellaneous power, 1 watt   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</si>
  <si>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</si>
  <si>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</si>
  <si>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D50201450720</t>
  </si>
  <si>
    <t xml:space="preserve">Motor installation, three phase, 200 V, 15 HP motor size                                                                                                                                                </t>
  </si>
  <si>
    <t>D50202100240</t>
  </si>
  <si>
    <t xml:space="preserve">Fluorescent fixtures recess mounted in ceiling, 2 watt per SF, 40 FC, 10 fixtures @40 watt per 1000 SF 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</si>
  <si>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</si>
  <si>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</si>
  <si>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D50309100454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</si>
  <si>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</si>
  <si>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</si>
  <si>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</si>
  <si>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D50309100600</t>
  </si>
  <si>
    <t xml:space="preserve">Communication and alarm systems, includes outlets, boxes, conduit and wire, intercom systems, 50 stations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</si>
  <si>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</si>
  <si>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</si>
  <si>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D50902100360</t>
  </si>
  <si>
    <t xml:space="preserve">Generator sets, w/battery, charger, muffler and transfer switch, gas/gasoline operated, 3 phase, 4 wire, 277/480 V, 80 kW                                                                               </t>
  </si>
  <si>
    <t>E</t>
  </si>
  <si>
    <t xml:space="preserve">Equipment &amp; Furnishings                                                    </t>
  </si>
  <si>
    <t>E1020</t>
  </si>
  <si>
    <t xml:space="preserve">Institutional Equipment                                                    </t>
  </si>
  <si>
    <t>E1090282313102000</t>
  </si>
  <si>
    <t>70.00-Closed circuit television system (CCTV), surveillance, one station (camera &amp; monitor)</t>
  </si>
  <si>
    <t>E10206100120</t>
  </si>
  <si>
    <t xml:space="preserve">Architectural equipment, detention equipment cells, prefab, including front, 5' x 7' x 7' deep                                                                                                          </t>
  </si>
  <si>
    <t>E10206100160</t>
  </si>
  <si>
    <t xml:space="preserve">Architectural equipment, detention equipment visitor cubicle, vision panel, no intercom                                                             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</si>
  <si>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</si>
  <si>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</si>
  <si>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</si>
  <si>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</si>
  <si>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</si>
  <si>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</si>
  <si>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$278.02</t>
  </si>
  <si>
    <t>$11,120,915.42</t>
  </si>
  <si>
    <t>25.0%</t>
  </si>
  <si>
    <t>$69.51</t>
  </si>
  <si>
    <t>$2,780,228.86</t>
  </si>
  <si>
    <t>7.0%</t>
  </si>
  <si>
    <t>$24.33</t>
  </si>
  <si>
    <t>$973,080.10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</si>
  <si>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</si>
  <si>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</si>
  <si>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</si>
  <si>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</si>
  <si>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</si>
  <si>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</si>
  <si>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</si>
  <si>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</si>
  <si>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</si>
  <si>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</si>
  <si>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</si>
  <si>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</si>
  <si>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</si>
  <si>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</si>
  <si>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</si>
  <si>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</si>
  <si>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</si>
  <si>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</si>
  <si>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</si>
  <si>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</si>
  <si>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</si>
  <si>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</si>
  <si>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</si>
  <si>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</si>
  <si>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</si>
  <si>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</si>
  <si>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</si>
  <si>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</si>
  <si>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Uniformat</t>
  </si>
  <si>
    <t>System</t>
  </si>
  <si>
    <t>Componenet % of Total</t>
  </si>
  <si>
    <t>E2010.8</t>
  </si>
  <si>
    <t>Detention Equipment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</si>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</sst>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numFmt numFmtId="172" formatCode="_(* #,##0.0000_);_(* \(#,##0.0000\);_(* &quot;-&quot;??_);_(@_)"/>
    </dxf>
    <dxf>
      <numFmt numFmtId="172" formatCode="_(* #,##0.0000_);_(* \(#,##0.0000\);_(* &quot;-&quot;??_);_(@_)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152400</xdr:colOff>
      <xdr:row>103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0150" y="80591025"/>
          <a:ext cx="152400" cy="1524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50A0B4-8514-4CD3-B704-474840E68B58}" name="Table1" displayName="Table1" ref="A1:E33" totalsRowCount="1">
  <autoFilter ref="A1:E32" xr:uid="{7C50A0B4-8514-4CD3-B704-474840E68B58}"/>
  <tableColumns count="5">
    <tableColumn id="1" xr3:uid="{883DB50F-5C86-4321-AB23-0E63E2E677E9}" name="Uniformat" totalsRowLabel="Total"/>
    <tableColumn id="2" xr3:uid="{052C20B2-E033-4CE2-91AB-FA0E72A6DD65}" name="System"/>
    <tableColumn id="3" xr3:uid="{9D163905-981D-4B6F-97A6-2F3A3CFD73E5}" name="Componenet % of Total" totalsRowFunction="sum" dataDxfId="1" totalsRowDxfId="0" dataCellStyle="Comma" totalsRowCellStyle="Comma"/>
    <tableColumn id="4" xr3:uid="{BE954468-EF43-4D57-8864-CE8BB833F1D9}" name="Cost per S.F." totalsRowFunction="sum" dataCellStyle="Currency" totalsRowCellStyle="Currency"/>
    <tableColumn id="5" xr3:uid="{0E463751-01AF-44AA-8D52-7B521E90EEC5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6C08-4361-4C99-8DA4-568C6CF4E881}">
  <dimension ref="A1:H33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69" bestFit="1" customWidth="1"/>
    <col min="4" max="4" width="14.14062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266</v>
      </c>
      <c r="B1" t="s">
        <v>267</v>
      </c>
      <c r="C1" t="s">
        <v>268</v>
      </c>
      <c r="D1" t="s">
        <v>240</v>
      </c>
      <c r="E1" t="s">
        <v>17</v>
      </c>
      <c r="G1" t="s">
        <v>7</v>
      </c>
      <c r="H1" s="70">
        <v>40000</v>
      </c>
    </row>
    <row r="2" spans="1:8" x14ac:dyDescent="0.25">
      <c r="A2" t="s">
        <v>47</v>
      </c>
      <c r="B2" t="s">
        <v>241</v>
      </c>
      <c r="C2" s="69">
        <v>0.94266655253457543</v>
      </c>
      <c r="D2" s="46">
        <v>3.5053584521234167</v>
      </c>
      <c r="E2" s="46">
        <v>140214.33808493667</v>
      </c>
      <c r="G2" t="s">
        <v>11</v>
      </c>
      <c r="H2" s="46">
        <v>371.86</v>
      </c>
    </row>
    <row r="3" spans="1:8" x14ac:dyDescent="0.25">
      <c r="A3" t="s">
        <v>34</v>
      </c>
      <c r="B3" t="s">
        <v>242</v>
      </c>
      <c r="C3" s="69">
        <v>0.83686159353957201</v>
      </c>
      <c r="D3" s="46">
        <v>3.1119167772358338</v>
      </c>
      <c r="E3" s="46">
        <v>124476.67108943335</v>
      </c>
      <c r="G3" t="s">
        <v>12</v>
      </c>
      <c r="H3" s="46">
        <v>14874224.369999999</v>
      </c>
    </row>
    <row r="4" spans="1:8" x14ac:dyDescent="0.25">
      <c r="A4" t="s">
        <v>42</v>
      </c>
      <c r="B4" t="s">
        <v>243</v>
      </c>
      <c r="C4" s="69">
        <v>10.324021329531881</v>
      </c>
      <c r="D4" s="46">
        <v>38.390452414030719</v>
      </c>
      <c r="E4" s="46">
        <v>1535618.0965612289</v>
      </c>
    </row>
    <row r="5" spans="1:8" x14ac:dyDescent="0.25">
      <c r="A5" t="s">
        <v>62</v>
      </c>
      <c r="B5" t="s">
        <v>244</v>
      </c>
      <c r="C5" s="69">
        <v>3.9903189912040533</v>
      </c>
      <c r="D5" s="46">
        <v>14.838224995760285</v>
      </c>
      <c r="E5" s="46">
        <v>593528.9998304114</v>
      </c>
    </row>
    <row r="6" spans="1:8" x14ac:dyDescent="0.25">
      <c r="A6" t="s">
        <v>66</v>
      </c>
      <c r="B6" t="s">
        <v>245</v>
      </c>
      <c r="C6" s="69">
        <v>3.9521558558890648</v>
      </c>
      <c r="D6" s="46">
        <v>14.696313236425835</v>
      </c>
      <c r="E6" s="46">
        <v>587852.52945703338</v>
      </c>
    </row>
    <row r="7" spans="1:8" x14ac:dyDescent="0.25">
      <c r="A7" t="s">
        <v>70</v>
      </c>
      <c r="B7" t="s">
        <v>246</v>
      </c>
      <c r="C7" s="69">
        <v>7.6603668657341526</v>
      </c>
      <c r="D7" s="46">
        <v>28.485503879360859</v>
      </c>
      <c r="E7" s="46">
        <v>1139420.1551744344</v>
      </c>
    </row>
    <row r="8" spans="1:8" x14ac:dyDescent="0.25">
      <c r="A8" t="s">
        <v>76</v>
      </c>
      <c r="B8" t="s">
        <v>247</v>
      </c>
      <c r="C8" s="69">
        <v>0.27994754769927022</v>
      </c>
      <c r="D8" s="46">
        <v>1.0410006590775556</v>
      </c>
      <c r="E8" s="46">
        <v>41640.026363102224</v>
      </c>
    </row>
    <row r="9" spans="1:8" x14ac:dyDescent="0.25">
      <c r="A9" t="s">
        <v>82</v>
      </c>
      <c r="B9" t="s">
        <v>248</v>
      </c>
      <c r="C9" s="69">
        <v>0.99393508380805573</v>
      </c>
      <c r="D9" s="46">
        <v>3.6960033614439429</v>
      </c>
      <c r="E9" s="46">
        <v>147840.13445775773</v>
      </c>
    </row>
    <row r="10" spans="1:8" x14ac:dyDescent="0.25">
      <c r="A10" t="s">
        <v>92</v>
      </c>
      <c r="B10" t="s">
        <v>249</v>
      </c>
      <c r="C10" s="69">
        <v>2.2558214906376831E-2</v>
      </c>
      <c r="D10" s="46">
        <v>8.3883987476031888E-2</v>
      </c>
      <c r="E10" s="46">
        <v>3355.3594990412753</v>
      </c>
    </row>
    <row r="11" spans="1:8" x14ac:dyDescent="0.25">
      <c r="A11" t="s">
        <v>98</v>
      </c>
      <c r="B11" t="s">
        <v>250</v>
      </c>
      <c r="C11" s="69">
        <v>0.95264864445844344</v>
      </c>
      <c r="D11" s="46">
        <v>3.5424774208628116</v>
      </c>
      <c r="E11" s="46">
        <v>141699.09683451246</v>
      </c>
    </row>
    <row r="12" spans="1:8" x14ac:dyDescent="0.25">
      <c r="A12" t="s">
        <v>102</v>
      </c>
      <c r="B12" t="s">
        <v>251</v>
      </c>
      <c r="C12" s="69">
        <v>0.59703799096063981</v>
      </c>
      <c r="D12" s="46">
        <v>2.2201192587406471</v>
      </c>
      <c r="E12" s="46">
        <v>88804.770349625876</v>
      </c>
    </row>
    <row r="13" spans="1:8" x14ac:dyDescent="0.25">
      <c r="A13" t="s">
        <v>106</v>
      </c>
      <c r="B13" t="s">
        <v>252</v>
      </c>
      <c r="C13" s="69">
        <v>0.95418970464573505</v>
      </c>
      <c r="D13" s="46">
        <v>3.548207939611173</v>
      </c>
      <c r="E13" s="46">
        <v>141928.31758444692</v>
      </c>
    </row>
    <row r="14" spans="1:8" x14ac:dyDescent="0.25">
      <c r="A14" t="s">
        <v>110</v>
      </c>
      <c r="B14" t="s">
        <v>253</v>
      </c>
      <c r="C14" s="69">
        <v>1.028830592436967</v>
      </c>
      <c r="D14" s="46">
        <v>3.8257642676568677</v>
      </c>
      <c r="E14" s="46">
        <v>153030.57070627471</v>
      </c>
    </row>
    <row r="15" spans="1:8" x14ac:dyDescent="0.25">
      <c r="A15" t="s">
        <v>116</v>
      </c>
      <c r="B15" t="s">
        <v>254</v>
      </c>
      <c r="C15" s="69">
        <v>1.3684722367936146</v>
      </c>
      <c r="D15" s="46">
        <v>5.0887407735459975</v>
      </c>
      <c r="E15" s="46">
        <v>203549.63094183992</v>
      </c>
    </row>
    <row r="16" spans="1:8" x14ac:dyDescent="0.25">
      <c r="A16" t="s">
        <v>124</v>
      </c>
      <c r="B16" t="s">
        <v>255</v>
      </c>
      <c r="C16" s="69">
        <v>3.1589698035847484</v>
      </c>
      <c r="D16" s="46">
        <v>11.746806409143593</v>
      </c>
      <c r="E16" s="46">
        <v>469872.2563657437</v>
      </c>
    </row>
    <row r="17" spans="1:5" x14ac:dyDescent="0.25">
      <c r="A17" t="s">
        <v>132</v>
      </c>
      <c r="B17" t="s">
        <v>256</v>
      </c>
      <c r="C17" s="69">
        <v>1.9058682850768414</v>
      </c>
      <c r="D17" s="46">
        <v>7.087078122975015</v>
      </c>
      <c r="E17" s="46">
        <v>283483.12491900061</v>
      </c>
    </row>
    <row r="18" spans="1:5" x14ac:dyDescent="0.25">
      <c r="A18" t="s">
        <v>136</v>
      </c>
      <c r="B18" t="s">
        <v>257</v>
      </c>
      <c r="C18" s="69">
        <v>23.616525985591931</v>
      </c>
      <c r="D18" s="46">
        <v>87.819376587407447</v>
      </c>
      <c r="E18" s="46">
        <v>3512775.0634962977</v>
      </c>
    </row>
    <row r="19" spans="1:5" x14ac:dyDescent="0.25">
      <c r="A19" t="s">
        <v>154</v>
      </c>
      <c r="B19" t="s">
        <v>258</v>
      </c>
      <c r="C19" s="69">
        <v>3.2609721979164195</v>
      </c>
      <c r="D19" s="46">
        <v>12.126108034035218</v>
      </c>
      <c r="E19" s="46">
        <v>485044.32136140869</v>
      </c>
    </row>
    <row r="20" spans="1:5" x14ac:dyDescent="0.25">
      <c r="A20" t="s">
        <v>158</v>
      </c>
      <c r="B20" t="s">
        <v>259</v>
      </c>
      <c r="C20" s="69">
        <v>0.50357751934057959</v>
      </c>
      <c r="D20" s="46">
        <v>1.8725812525899488</v>
      </c>
      <c r="E20" s="46">
        <v>74903.250103597951</v>
      </c>
    </row>
    <row r="21" spans="1:5" x14ac:dyDescent="0.25">
      <c r="A21" t="s">
        <v>272</v>
      </c>
      <c r="B21" t="s">
        <v>273</v>
      </c>
      <c r="C21" s="69">
        <v>0.41450411135156878</v>
      </c>
      <c r="D21" s="46">
        <v>1.5413567886326744</v>
      </c>
      <c r="E21" s="46">
        <v>61654.271545306976</v>
      </c>
    </row>
    <row r="22" spans="1:5" x14ac:dyDescent="0.25">
      <c r="A22" t="s">
        <v>274</v>
      </c>
      <c r="B22" t="s">
        <v>275</v>
      </c>
      <c r="C22" s="69">
        <v>1.4270499999999999</v>
      </c>
      <c r="D22" s="46">
        <v>5.3065654718021253</v>
      </c>
      <c r="E22" s="46">
        <v>212262.618872085</v>
      </c>
    </row>
    <row r="23" spans="1:5" x14ac:dyDescent="0.25">
      <c r="A23" t="s">
        <v>276</v>
      </c>
      <c r="B23" t="s">
        <v>277</v>
      </c>
      <c r="C23" s="69">
        <v>1.3699679999999999</v>
      </c>
      <c r="D23" s="46">
        <v>5.0943028529300394</v>
      </c>
      <c r="E23" s="46">
        <v>203772.11411720156</v>
      </c>
    </row>
    <row r="24" spans="1:5" x14ac:dyDescent="0.25">
      <c r="A24" t="s">
        <v>278</v>
      </c>
      <c r="B24" t="s">
        <v>279</v>
      </c>
      <c r="C24" s="69">
        <v>2.112034</v>
      </c>
      <c r="D24" s="46">
        <v>7.8537168982671446</v>
      </c>
      <c r="E24" s="46">
        <v>314148.67593068577</v>
      </c>
    </row>
    <row r="25" spans="1:5" x14ac:dyDescent="0.25">
      <c r="A25" t="s">
        <v>280</v>
      </c>
      <c r="B25" t="s">
        <v>281</v>
      </c>
      <c r="C25" s="69">
        <v>0.45665600000000001</v>
      </c>
      <c r="D25" s="46">
        <v>1.6981009509766802</v>
      </c>
      <c r="E25" s="46">
        <v>67924.038039067207</v>
      </c>
    </row>
    <row r="26" spans="1:5" x14ac:dyDescent="0.25">
      <c r="A26" t="s">
        <v>168</v>
      </c>
      <c r="B26" t="s">
        <v>260</v>
      </c>
      <c r="C26" s="69">
        <v>1.0265133371547572</v>
      </c>
      <c r="D26" s="46">
        <v>3.8171474239093288</v>
      </c>
      <c r="E26" s="46">
        <v>152685.89695637315</v>
      </c>
    </row>
    <row r="27" spans="1:5" x14ac:dyDescent="0.25">
      <c r="A27" t="s">
        <v>174</v>
      </c>
      <c r="B27" t="s">
        <v>261</v>
      </c>
      <c r="C27" s="69">
        <v>0.31449973926696762</v>
      </c>
      <c r="D27" s="46">
        <v>1.1694849215408438</v>
      </c>
      <c r="E27" s="46">
        <v>46779.396861633752</v>
      </c>
    </row>
    <row r="28" spans="1:5" x14ac:dyDescent="0.25">
      <c r="A28" t="s">
        <v>180</v>
      </c>
      <c r="B28" t="s">
        <v>262</v>
      </c>
      <c r="C28" s="69">
        <v>0.50672357330094686</v>
      </c>
      <c r="D28" s="46">
        <v>1.8842800307116061</v>
      </c>
      <c r="E28" s="46">
        <v>75371.201228464241</v>
      </c>
    </row>
    <row r="29" spans="1:5" x14ac:dyDescent="0.25">
      <c r="A29" t="s">
        <v>188</v>
      </c>
      <c r="B29" t="s">
        <v>263</v>
      </c>
      <c r="C29" s="69">
        <v>3.6871567178954416</v>
      </c>
      <c r="D29" s="46">
        <v>13.710899077332398</v>
      </c>
      <c r="E29" s="46">
        <v>548435.96309329593</v>
      </c>
    </row>
    <row r="30" spans="1:5" x14ac:dyDescent="0.25">
      <c r="A30" t="s">
        <v>202</v>
      </c>
      <c r="B30" t="s">
        <v>264</v>
      </c>
      <c r="C30" s="69">
        <v>2.5207151517028623</v>
      </c>
      <c r="D30" s="46">
        <v>9.3734206848217401</v>
      </c>
      <c r="E30" s="46">
        <v>374936.82739286957</v>
      </c>
    </row>
    <row r="31" spans="1:5" x14ac:dyDescent="0.25">
      <c r="A31" t="s">
        <v>210</v>
      </c>
      <c r="B31" t="s">
        <v>265</v>
      </c>
      <c r="C31" s="69">
        <v>0.27688071383605578</v>
      </c>
      <c r="D31" s="46">
        <v>1.0295964653308143</v>
      </c>
      <c r="E31" s="46">
        <v>41183.858613232573</v>
      </c>
    </row>
    <row r="32" spans="1:5" x14ac:dyDescent="0.25">
      <c r="A32" t="s">
        <v>269</v>
      </c>
      <c r="B32" t="s">
        <v>270</v>
      </c>
      <c r="C32" s="69">
        <v>19.537373659838515</v>
      </c>
      <c r="D32" s="46">
        <v>72.650819854241533</v>
      </c>
      <c r="E32" s="46">
        <v>2906032.7941696616</v>
      </c>
    </row>
    <row r="33" spans="1:5" x14ac:dyDescent="0.25">
      <c r="A33" t="s">
        <v>271</v>
      </c>
      <c r="C33" s="69">
        <f>SUBTOTAL(109,Table1[Componenet % of Total])</f>
        <v>100</v>
      </c>
      <c r="D33" s="46">
        <f>SUBTOTAL(109,Table1[Cost per S.F.])</f>
        <v>371.85560925000004</v>
      </c>
      <c r="E33" s="46">
        <f>SUBTOTAL(109,Table1[Cost])</f>
        <v>14874224.370000005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1.78</v>
      </c>
      <c r="F15" s="32">
        <v>4.95</v>
      </c>
      <c r="G15" s="32">
        <v>197899.82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2.62</v>
      </c>
      <c r="G16" s="32">
        <v>104833.15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530</v>
      </c>
      <c r="E17" s="31"/>
      <c r="F17" s="32">
        <v>1.38</v>
      </c>
      <c r="G17" s="32">
        <v>55170.879999999997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583</v>
      </c>
      <c r="E18" s="31"/>
      <c r="F18" s="32">
        <v>0.82</v>
      </c>
      <c r="G18" s="32">
        <v>32773.64</v>
      </c>
      <c r="H18" s="24">
        <v>4</v>
      </c>
    </row>
    <row r="19" spans="1:8" ht="25.5" x14ac:dyDescent="0.25">
      <c r="A19" s="29" t="s">
        <v>51</v>
      </c>
      <c r="B19" s="45"/>
      <c r="C19" s="30" t="s">
        <v>48</v>
      </c>
      <c r="D19" s="45">
        <v>25</v>
      </c>
      <c r="E19" s="31"/>
      <c r="F19" s="32">
        <v>0.42</v>
      </c>
      <c r="G19" s="32">
        <v>16888.63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2.33</v>
      </c>
      <c r="G20" s="32">
        <v>93066.67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13333.33</v>
      </c>
      <c r="E21" s="31"/>
      <c r="F21" s="32">
        <v>2.33</v>
      </c>
      <c r="G21" s="32">
        <v>93066.67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27.22</v>
      </c>
      <c r="F22" s="32">
        <v>75.69</v>
      </c>
      <c r="G22" s="32">
        <v>3027480.6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28.7</v>
      </c>
      <c r="G23" s="32">
        <v>1148125.68</v>
      </c>
      <c r="H23" s="24">
        <v>3</v>
      </c>
    </row>
    <row r="24" spans="1:8" x14ac:dyDescent="0.25">
      <c r="A24" s="29" t="s">
        <v>41</v>
      </c>
      <c r="B24" s="45"/>
      <c r="C24" s="30" t="s">
        <v>59</v>
      </c>
      <c r="D24" s="45">
        <v>1080</v>
      </c>
      <c r="E24" s="31"/>
      <c r="F24" s="32">
        <v>3.71</v>
      </c>
      <c r="G24" s="32">
        <v>148225.68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26666.67</v>
      </c>
      <c r="E25" s="31"/>
      <c r="F25" s="32">
        <v>25</v>
      </c>
      <c r="G25" s="32">
        <v>999900</v>
      </c>
      <c r="H25" s="24">
        <v>4</v>
      </c>
    </row>
    <row r="26" spans="1:8" x14ac:dyDescent="0.25">
      <c r="A26" s="29" t="s">
        <v>62</v>
      </c>
      <c r="B26" s="45"/>
      <c r="C26" s="30" t="s">
        <v>63</v>
      </c>
      <c r="D26" s="45"/>
      <c r="E26" s="31"/>
      <c r="F26" s="32">
        <v>11.09</v>
      </c>
      <c r="G26" s="32">
        <v>443760</v>
      </c>
      <c r="H26" s="24">
        <v>3</v>
      </c>
    </row>
    <row r="27" spans="1:8" ht="25.5" x14ac:dyDescent="0.25">
      <c r="A27" s="29" t="s">
        <v>64</v>
      </c>
      <c r="B27" s="45"/>
      <c r="C27" s="30" t="s">
        <v>65</v>
      </c>
      <c r="D27" s="45">
        <v>13333.33</v>
      </c>
      <c r="E27" s="31"/>
      <c r="F27" s="32">
        <v>11.09</v>
      </c>
      <c r="G27" s="32">
        <v>443760</v>
      </c>
      <c r="H27" s="24">
        <v>4</v>
      </c>
    </row>
    <row r="28" spans="1:8" x14ac:dyDescent="0.25">
      <c r="A28" s="29" t="s">
        <v>66</v>
      </c>
      <c r="B28" s="45"/>
      <c r="C28" s="30" t="s">
        <v>67</v>
      </c>
      <c r="D28" s="45"/>
      <c r="E28" s="31"/>
      <c r="F28" s="32">
        <v>10.99</v>
      </c>
      <c r="G28" s="32">
        <v>439515.91</v>
      </c>
      <c r="H28" s="24">
        <v>3</v>
      </c>
    </row>
    <row r="29" spans="1:8" ht="25.5" x14ac:dyDescent="0.25">
      <c r="A29" s="29" t="s">
        <v>68</v>
      </c>
      <c r="B29" s="45"/>
      <c r="C29" s="30" t="s">
        <v>69</v>
      </c>
      <c r="D29" s="45">
        <v>16218</v>
      </c>
      <c r="E29" s="31"/>
      <c r="F29" s="32">
        <v>10.99</v>
      </c>
      <c r="G29" s="32">
        <v>439515.91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21.3</v>
      </c>
      <c r="G30" s="32">
        <v>851902.92</v>
      </c>
      <c r="H30" s="24">
        <v>3</v>
      </c>
    </row>
    <row r="31" spans="1:8" x14ac:dyDescent="0.25">
      <c r="A31" s="29" t="s">
        <v>72</v>
      </c>
      <c r="B31" s="45"/>
      <c r="C31" s="30" t="s">
        <v>73</v>
      </c>
      <c r="D31" s="45">
        <v>715.5</v>
      </c>
      <c r="E31" s="31"/>
      <c r="F31" s="32">
        <v>7.61</v>
      </c>
      <c r="G31" s="32">
        <v>304287.84000000003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>
        <v>2862</v>
      </c>
      <c r="E32" s="31"/>
      <c r="F32" s="32">
        <v>13.69</v>
      </c>
      <c r="G32" s="32">
        <v>547615.07999999996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0.78</v>
      </c>
      <c r="G33" s="32">
        <v>31132.73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1</v>
      </c>
      <c r="E34" s="31"/>
      <c r="F34" s="32">
        <v>0.53</v>
      </c>
      <c r="G34" s="32">
        <v>21103.5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1</v>
      </c>
      <c r="E35" s="31"/>
      <c r="F35" s="32">
        <v>0.25</v>
      </c>
      <c r="G35" s="32">
        <v>10029.23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2.76</v>
      </c>
      <c r="G36" s="32">
        <v>110534.68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13333.33</v>
      </c>
      <c r="E37" s="31"/>
      <c r="F37" s="32">
        <v>1.27</v>
      </c>
      <c r="G37" s="32">
        <v>50784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13333.33</v>
      </c>
      <c r="E38" s="31"/>
      <c r="F38" s="32">
        <v>1.02</v>
      </c>
      <c r="G38" s="32">
        <v>40625.599999999999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>
        <v>530</v>
      </c>
      <c r="E39" s="31"/>
      <c r="F39" s="32">
        <v>0.33</v>
      </c>
      <c r="G39" s="32">
        <v>13061.93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530</v>
      </c>
      <c r="E40" s="31"/>
      <c r="F40" s="32">
        <v>0.15</v>
      </c>
      <c r="G40" s="32">
        <v>6063.15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/>
      <c r="E41" s="31"/>
      <c r="F41" s="32">
        <v>0.06</v>
      </c>
      <c r="G41" s="32">
        <v>2508.6799999999998</v>
      </c>
      <c r="H41" s="24">
        <v>3</v>
      </c>
    </row>
    <row r="42" spans="1:8" ht="25.5" x14ac:dyDescent="0.25">
      <c r="A42" s="29" t="s">
        <v>94</v>
      </c>
      <c r="B42" s="45"/>
      <c r="C42" s="30" t="s">
        <v>95</v>
      </c>
      <c r="D42" s="45">
        <v>1</v>
      </c>
      <c r="E42" s="31"/>
      <c r="F42" s="32">
        <v>0.06</v>
      </c>
      <c r="G42" s="32">
        <v>2508.6799999999998</v>
      </c>
      <c r="H42" s="24">
        <v>4</v>
      </c>
    </row>
    <row r="43" spans="1:8" x14ac:dyDescent="0.25">
      <c r="A43" s="29" t="s">
        <v>96</v>
      </c>
      <c r="B43" s="29"/>
      <c r="C43" s="30" t="s">
        <v>97</v>
      </c>
      <c r="D43" s="30"/>
      <c r="E43" s="31">
        <v>8.06</v>
      </c>
      <c r="F43" s="32">
        <v>22.41</v>
      </c>
      <c r="G43" s="32">
        <v>896362.35</v>
      </c>
      <c r="H43" s="24">
        <v>1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2.65</v>
      </c>
      <c r="G44" s="32">
        <v>105943.25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10666.67</v>
      </c>
      <c r="E45" s="31"/>
      <c r="F45" s="32">
        <v>2.65</v>
      </c>
      <c r="G45" s="32">
        <v>105943.25</v>
      </c>
      <c r="H45" s="24">
        <v>4</v>
      </c>
    </row>
    <row r="46" spans="1:8" x14ac:dyDescent="0.25">
      <c r="A46" s="29" t="s">
        <v>102</v>
      </c>
      <c r="B46" s="45"/>
      <c r="C46" s="30" t="s">
        <v>103</v>
      </c>
      <c r="D46" s="45"/>
      <c r="E46" s="31"/>
      <c r="F46" s="32">
        <v>1.66</v>
      </c>
      <c r="G46" s="32">
        <v>66396.09</v>
      </c>
      <c r="H46" s="24">
        <v>3</v>
      </c>
    </row>
    <row r="47" spans="1:8" ht="25.5" x14ac:dyDescent="0.25">
      <c r="A47" s="29" t="s">
        <v>104</v>
      </c>
      <c r="B47" s="45"/>
      <c r="C47" s="30" t="s">
        <v>105</v>
      </c>
      <c r="D47" s="45">
        <v>43.01</v>
      </c>
      <c r="E47" s="31"/>
      <c r="F47" s="32">
        <v>1.66</v>
      </c>
      <c r="G47" s="32">
        <v>66396.09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2.65</v>
      </c>
      <c r="G48" s="32">
        <v>106114.63</v>
      </c>
      <c r="H48" s="24">
        <v>3</v>
      </c>
    </row>
    <row r="49" spans="1:8" ht="25.5" x14ac:dyDescent="0.25">
      <c r="A49" s="29" t="s">
        <v>108</v>
      </c>
      <c r="B49" s="45"/>
      <c r="C49" s="30" t="s">
        <v>109</v>
      </c>
      <c r="D49" s="45">
        <v>5</v>
      </c>
      <c r="E49" s="31"/>
      <c r="F49" s="32">
        <v>2.65</v>
      </c>
      <c r="G49" s="32">
        <v>106114.63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2.86</v>
      </c>
      <c r="G50" s="32">
        <v>114415.38</v>
      </c>
      <c r="H50" s="24">
        <v>3</v>
      </c>
    </row>
    <row r="51" spans="1:8" x14ac:dyDescent="0.25">
      <c r="A51" s="29" t="s">
        <v>112</v>
      </c>
      <c r="B51" s="45"/>
      <c r="C51" s="30" t="s">
        <v>113</v>
      </c>
      <c r="D51" s="45">
        <v>16218</v>
      </c>
      <c r="E51" s="31"/>
      <c r="F51" s="32">
        <v>1.7</v>
      </c>
      <c r="G51" s="32">
        <v>67983.59</v>
      </c>
      <c r="H51" s="24">
        <v>4</v>
      </c>
    </row>
    <row r="52" spans="1:8" ht="25.5" x14ac:dyDescent="0.25">
      <c r="A52" s="29" t="s">
        <v>114</v>
      </c>
      <c r="B52" s="45"/>
      <c r="C52" s="30" t="s">
        <v>115</v>
      </c>
      <c r="D52" s="45">
        <v>21333.33</v>
      </c>
      <c r="E52" s="31"/>
      <c r="F52" s="32">
        <v>1.1599999999999999</v>
      </c>
      <c r="G52" s="32">
        <v>46431.79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3.8</v>
      </c>
      <c r="G53" s="32">
        <v>152186.64000000001</v>
      </c>
      <c r="H53" s="24">
        <v>3</v>
      </c>
    </row>
    <row r="54" spans="1:8" x14ac:dyDescent="0.25">
      <c r="A54" s="29" t="s">
        <v>118</v>
      </c>
      <c r="B54" s="45"/>
      <c r="C54" s="30" t="s">
        <v>119</v>
      </c>
      <c r="D54" s="45">
        <v>8000</v>
      </c>
      <c r="E54" s="31"/>
      <c r="F54" s="32">
        <v>1.03</v>
      </c>
      <c r="G54" s="32">
        <v>41082.160000000003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>
        <v>28000</v>
      </c>
      <c r="E55" s="31"/>
      <c r="F55" s="32">
        <v>1.96</v>
      </c>
      <c r="G55" s="32">
        <v>78301.440000000002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>
        <v>4000</v>
      </c>
      <c r="E56" s="31"/>
      <c r="F56" s="32">
        <v>0.82</v>
      </c>
      <c r="G56" s="32">
        <v>32803.040000000001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8.7799999999999994</v>
      </c>
      <c r="G57" s="32">
        <v>351306.36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28000</v>
      </c>
      <c r="E58" s="31"/>
      <c r="F58" s="32">
        <v>3.25</v>
      </c>
      <c r="G58" s="32">
        <v>129888.36</v>
      </c>
      <c r="H58" s="24">
        <v>4</v>
      </c>
    </row>
    <row r="59" spans="1:8" ht="25.5" x14ac:dyDescent="0.25">
      <c r="A59" s="29" t="s">
        <v>128</v>
      </c>
      <c r="B59" s="45"/>
      <c r="C59" s="30" t="s">
        <v>129</v>
      </c>
      <c r="D59" s="45">
        <v>12000</v>
      </c>
      <c r="E59" s="31"/>
      <c r="F59" s="32">
        <v>5.54</v>
      </c>
      <c r="G59" s="32">
        <v>221418</v>
      </c>
      <c r="H59" s="24">
        <v>4</v>
      </c>
    </row>
    <row r="60" spans="1:8" x14ac:dyDescent="0.25">
      <c r="A60" s="29" t="s">
        <v>130</v>
      </c>
      <c r="B60" s="29"/>
      <c r="C60" s="30" t="s">
        <v>131</v>
      </c>
      <c r="D60" s="30"/>
      <c r="E60" s="31">
        <v>42.74</v>
      </c>
      <c r="F60" s="32">
        <v>118.84</v>
      </c>
      <c r="G60" s="32">
        <v>4753599.3499999996</v>
      </c>
      <c r="H60" s="24">
        <v>1</v>
      </c>
    </row>
    <row r="61" spans="1:8" x14ac:dyDescent="0.25">
      <c r="A61" s="29" t="s">
        <v>132</v>
      </c>
      <c r="B61" s="45"/>
      <c r="C61" s="30" t="s">
        <v>133</v>
      </c>
      <c r="D61" s="45"/>
      <c r="E61" s="31"/>
      <c r="F61" s="32">
        <v>5.3</v>
      </c>
      <c r="G61" s="32">
        <v>211950</v>
      </c>
      <c r="H61" s="24">
        <v>3</v>
      </c>
    </row>
    <row r="62" spans="1:8" ht="25.5" x14ac:dyDescent="0.25">
      <c r="A62" s="29" t="s">
        <v>134</v>
      </c>
      <c r="B62" s="45"/>
      <c r="C62" s="30" t="s">
        <v>135</v>
      </c>
      <c r="D62" s="45">
        <v>1</v>
      </c>
      <c r="E62" s="31"/>
      <c r="F62" s="32">
        <v>5.3</v>
      </c>
      <c r="G62" s="32">
        <v>211950</v>
      </c>
      <c r="H62" s="24">
        <v>4</v>
      </c>
    </row>
    <row r="63" spans="1:8" x14ac:dyDescent="0.25">
      <c r="A63" s="29" t="s">
        <v>136</v>
      </c>
      <c r="B63" s="45"/>
      <c r="C63" s="30" t="s">
        <v>137</v>
      </c>
      <c r="D63" s="45"/>
      <c r="E63" s="31"/>
      <c r="F63" s="32">
        <v>65.66</v>
      </c>
      <c r="G63" s="32">
        <v>2626373.88</v>
      </c>
      <c r="H63" s="24">
        <v>3</v>
      </c>
    </row>
    <row r="64" spans="1:8" ht="25.5" x14ac:dyDescent="0.25">
      <c r="A64" s="29" t="s">
        <v>138</v>
      </c>
      <c r="B64" s="45"/>
      <c r="C64" s="30" t="s">
        <v>139</v>
      </c>
      <c r="D64" s="45">
        <v>406.7</v>
      </c>
      <c r="E64" s="31"/>
      <c r="F64" s="32">
        <v>40.700000000000003</v>
      </c>
      <c r="G64" s="32">
        <v>1628050.6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>
        <v>1.7</v>
      </c>
      <c r="E65" s="31"/>
      <c r="F65" s="32">
        <v>0.08</v>
      </c>
      <c r="G65" s="32">
        <v>3054.04</v>
      </c>
      <c r="H65" s="24">
        <v>4</v>
      </c>
    </row>
    <row r="66" spans="1:8" x14ac:dyDescent="0.25">
      <c r="A66" s="29" t="s">
        <v>142</v>
      </c>
      <c r="B66" s="45"/>
      <c r="C66" s="30" t="s">
        <v>143</v>
      </c>
      <c r="D66" s="45">
        <v>406.7</v>
      </c>
      <c r="E66" s="31"/>
      <c r="F66" s="32">
        <v>18.72</v>
      </c>
      <c r="G66" s="32">
        <v>748988.89</v>
      </c>
      <c r="H66" s="24">
        <v>4</v>
      </c>
    </row>
    <row r="67" spans="1:8" ht="25.5" x14ac:dyDescent="0.25">
      <c r="A67" s="29" t="s">
        <v>144</v>
      </c>
      <c r="B67" s="45"/>
      <c r="C67" s="30" t="s">
        <v>145</v>
      </c>
      <c r="D67" s="45">
        <v>3.3</v>
      </c>
      <c r="E67" s="31"/>
      <c r="F67" s="32">
        <v>0.19</v>
      </c>
      <c r="G67" s="32">
        <v>7586.54</v>
      </c>
      <c r="H67" s="24">
        <v>4</v>
      </c>
    </row>
    <row r="68" spans="1:8" ht="25.5" x14ac:dyDescent="0.25">
      <c r="A68" s="29" t="s">
        <v>146</v>
      </c>
      <c r="B68" s="45"/>
      <c r="C68" s="30" t="s">
        <v>147</v>
      </c>
      <c r="D68" s="45">
        <v>3.3</v>
      </c>
      <c r="E68" s="31"/>
      <c r="F68" s="32">
        <v>0.17</v>
      </c>
      <c r="G68" s="32">
        <v>6960.2</v>
      </c>
      <c r="H68" s="24">
        <v>4</v>
      </c>
    </row>
    <row r="69" spans="1:8" ht="25.5" x14ac:dyDescent="0.25">
      <c r="A69" s="29" t="s">
        <v>148</v>
      </c>
      <c r="B69" s="45"/>
      <c r="C69" s="30" t="s">
        <v>149</v>
      </c>
      <c r="D69" s="45">
        <v>4.95</v>
      </c>
      <c r="E69" s="31"/>
      <c r="F69" s="32">
        <v>0.64</v>
      </c>
      <c r="G69" s="32">
        <v>25578.63</v>
      </c>
      <c r="H69" s="24">
        <v>4</v>
      </c>
    </row>
    <row r="70" spans="1:8" x14ac:dyDescent="0.25">
      <c r="A70" s="29" t="s">
        <v>150</v>
      </c>
      <c r="B70" s="45"/>
      <c r="C70" s="30" t="s">
        <v>151</v>
      </c>
      <c r="D70" s="45">
        <v>98.3</v>
      </c>
      <c r="E70" s="31"/>
      <c r="F70" s="32">
        <v>5.04</v>
      </c>
      <c r="G70" s="32">
        <v>201782.87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>
        <v>1.72</v>
      </c>
      <c r="E71" s="31"/>
      <c r="F71" s="32">
        <v>0.11</v>
      </c>
      <c r="G71" s="32">
        <v>4372.1099999999997</v>
      </c>
      <c r="H71" s="24">
        <v>4</v>
      </c>
    </row>
    <row r="72" spans="1:8" x14ac:dyDescent="0.25">
      <c r="A72" s="29" t="s">
        <v>154</v>
      </c>
      <c r="B72" s="45"/>
      <c r="C72" s="30" t="s">
        <v>155</v>
      </c>
      <c r="D72" s="45"/>
      <c r="E72" s="31"/>
      <c r="F72" s="32">
        <v>9.07</v>
      </c>
      <c r="G72" s="32">
        <v>362649.96</v>
      </c>
      <c r="H72" s="24">
        <v>3</v>
      </c>
    </row>
    <row r="73" spans="1:8" ht="25.5" x14ac:dyDescent="0.25">
      <c r="A73" s="29" t="s">
        <v>156</v>
      </c>
      <c r="B73" s="45"/>
      <c r="C73" s="30" t="s">
        <v>157</v>
      </c>
      <c r="D73" s="45">
        <v>3.44</v>
      </c>
      <c r="E73" s="31"/>
      <c r="F73" s="32">
        <v>9.07</v>
      </c>
      <c r="G73" s="32">
        <v>362649.96</v>
      </c>
      <c r="H73" s="24">
        <v>4</v>
      </c>
    </row>
    <row r="74" spans="1:8" x14ac:dyDescent="0.25">
      <c r="A74" s="29" t="s">
        <v>158</v>
      </c>
      <c r="B74" s="45"/>
      <c r="C74" s="30" t="s">
        <v>159</v>
      </c>
      <c r="D74" s="45"/>
      <c r="E74" s="31"/>
      <c r="F74" s="32">
        <v>1.4</v>
      </c>
      <c r="G74" s="32">
        <v>56002.43</v>
      </c>
      <c r="H74" s="24">
        <v>3</v>
      </c>
    </row>
    <row r="75" spans="1:8" x14ac:dyDescent="0.25">
      <c r="A75" s="29" t="s">
        <v>160</v>
      </c>
      <c r="B75" s="45"/>
      <c r="C75" s="30" t="s">
        <v>161</v>
      </c>
      <c r="D75" s="45">
        <v>6.6</v>
      </c>
      <c r="E75" s="31"/>
      <c r="F75" s="32">
        <v>0.77</v>
      </c>
      <c r="G75" s="32">
        <v>30789.33</v>
      </c>
      <c r="H75" s="24">
        <v>4</v>
      </c>
    </row>
    <row r="76" spans="1:8" ht="25.5" x14ac:dyDescent="0.25">
      <c r="A76" s="29" t="s">
        <v>162</v>
      </c>
      <c r="B76" s="45"/>
      <c r="C76" s="30" t="s">
        <v>163</v>
      </c>
      <c r="D76" s="45">
        <v>220</v>
      </c>
      <c r="E76" s="31"/>
      <c r="F76" s="32">
        <v>0.63</v>
      </c>
      <c r="G76" s="32">
        <v>25213.1</v>
      </c>
      <c r="H76" s="24">
        <v>4</v>
      </c>
    </row>
    <row r="77" spans="1:8" x14ac:dyDescent="0.25">
      <c r="A77" s="29" t="s">
        <v>164</v>
      </c>
      <c r="B77" s="45"/>
      <c r="C77" s="30" t="s">
        <v>165</v>
      </c>
      <c r="D77" s="45"/>
      <c r="E77" s="31"/>
      <c r="F77" s="32">
        <v>16.07</v>
      </c>
      <c r="G77" s="32">
        <v>642812.5</v>
      </c>
      <c r="H77" s="24">
        <v>3</v>
      </c>
    </row>
    <row r="78" spans="1:8" ht="25.5" x14ac:dyDescent="0.25">
      <c r="A78" s="29" t="s">
        <v>166</v>
      </c>
      <c r="B78" s="45"/>
      <c r="C78" s="30" t="s">
        <v>167</v>
      </c>
      <c r="D78" s="45">
        <v>50000</v>
      </c>
      <c r="E78" s="31"/>
      <c r="F78" s="32">
        <v>16.07</v>
      </c>
      <c r="G78" s="32">
        <v>642812.5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/>
      <c r="E79" s="31"/>
      <c r="F79" s="32">
        <v>2.85</v>
      </c>
      <c r="G79" s="32">
        <v>114157.68</v>
      </c>
      <c r="H79" s="24">
        <v>3</v>
      </c>
    </row>
    <row r="80" spans="1:8" ht="25.5" x14ac:dyDescent="0.25">
      <c r="A80" s="29" t="s">
        <v>170</v>
      </c>
      <c r="B80" s="45"/>
      <c r="C80" s="30" t="s">
        <v>171</v>
      </c>
      <c r="D80" s="45">
        <v>13600</v>
      </c>
      <c r="E80" s="31"/>
      <c r="F80" s="32">
        <v>1.22</v>
      </c>
      <c r="G80" s="32">
        <v>48815.3</v>
      </c>
      <c r="H80" s="24">
        <v>4</v>
      </c>
    </row>
    <row r="81" spans="1:8" ht="25.5" x14ac:dyDescent="0.25">
      <c r="A81" s="29" t="s">
        <v>172</v>
      </c>
      <c r="B81" s="45"/>
      <c r="C81" s="30" t="s">
        <v>173</v>
      </c>
      <c r="D81" s="45">
        <v>26400</v>
      </c>
      <c r="E81" s="31"/>
      <c r="F81" s="32">
        <v>1.63</v>
      </c>
      <c r="G81" s="32">
        <v>65342.38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/>
      <c r="E82" s="31"/>
      <c r="F82" s="32">
        <v>0.87</v>
      </c>
      <c r="G82" s="32">
        <v>34975.25</v>
      </c>
      <c r="H82" s="24">
        <v>3</v>
      </c>
    </row>
    <row r="83" spans="1:8" ht="25.5" x14ac:dyDescent="0.25">
      <c r="A83" s="29" t="s">
        <v>176</v>
      </c>
      <c r="B83" s="45"/>
      <c r="C83" s="30" t="s">
        <v>177</v>
      </c>
      <c r="D83" s="45">
        <v>2</v>
      </c>
      <c r="E83" s="31"/>
      <c r="F83" s="32">
        <v>0.65</v>
      </c>
      <c r="G83" s="32">
        <v>25992.15</v>
      </c>
      <c r="H83" s="24">
        <v>4</v>
      </c>
    </row>
    <row r="84" spans="1:8" ht="25.5" x14ac:dyDescent="0.25">
      <c r="A84" s="29" t="s">
        <v>178</v>
      </c>
      <c r="B84" s="45"/>
      <c r="C84" s="30" t="s">
        <v>179</v>
      </c>
      <c r="D84" s="45">
        <v>4</v>
      </c>
      <c r="E84" s="31"/>
      <c r="F84" s="32">
        <v>0.22</v>
      </c>
      <c r="G84" s="32">
        <v>8983.1</v>
      </c>
      <c r="H84" s="24">
        <v>4</v>
      </c>
    </row>
    <row r="85" spans="1:8" x14ac:dyDescent="0.25">
      <c r="A85" s="29" t="s">
        <v>180</v>
      </c>
      <c r="B85" s="45"/>
      <c r="C85" s="30" t="s">
        <v>181</v>
      </c>
      <c r="D85" s="45"/>
      <c r="E85" s="31"/>
      <c r="F85" s="32">
        <v>1.41</v>
      </c>
      <c r="G85" s="32">
        <v>56352.3</v>
      </c>
      <c r="H85" s="24">
        <v>3</v>
      </c>
    </row>
    <row r="86" spans="1:8" ht="25.5" x14ac:dyDescent="0.25">
      <c r="A86" s="29" t="s">
        <v>182</v>
      </c>
      <c r="B86" s="45"/>
      <c r="C86" s="30" t="s">
        <v>183</v>
      </c>
      <c r="D86" s="45">
        <v>1</v>
      </c>
      <c r="E86" s="31"/>
      <c r="F86" s="32">
        <v>0.27</v>
      </c>
      <c r="G86" s="32">
        <v>10615.5</v>
      </c>
      <c r="H86" s="24">
        <v>4</v>
      </c>
    </row>
    <row r="87" spans="1:8" ht="25.5" x14ac:dyDescent="0.25">
      <c r="A87" s="29" t="s">
        <v>184</v>
      </c>
      <c r="B87" s="45"/>
      <c r="C87" s="30" t="s">
        <v>185</v>
      </c>
      <c r="D87" s="45">
        <v>100</v>
      </c>
      <c r="E87" s="31"/>
      <c r="F87" s="32">
        <v>0.73</v>
      </c>
      <c r="G87" s="32">
        <v>29364.7</v>
      </c>
      <c r="H87" s="24">
        <v>4</v>
      </c>
    </row>
    <row r="88" spans="1:8" ht="25.5" x14ac:dyDescent="0.25">
      <c r="A88" s="29" t="s">
        <v>186</v>
      </c>
      <c r="B88" s="45"/>
      <c r="C88" s="30" t="s">
        <v>187</v>
      </c>
      <c r="D88" s="45">
        <v>1</v>
      </c>
      <c r="E88" s="31"/>
      <c r="F88" s="32">
        <v>0.41</v>
      </c>
      <c r="G88" s="32">
        <v>16372.1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/>
      <c r="E89" s="31"/>
      <c r="F89" s="32">
        <v>10.25</v>
      </c>
      <c r="G89" s="32">
        <v>410045.58</v>
      </c>
      <c r="H89" s="24">
        <v>3</v>
      </c>
    </row>
    <row r="90" spans="1:8" ht="25.5" x14ac:dyDescent="0.25">
      <c r="A90" s="29" t="s">
        <v>190</v>
      </c>
      <c r="B90" s="45"/>
      <c r="C90" s="30" t="s">
        <v>191</v>
      </c>
      <c r="D90" s="45">
        <v>32000</v>
      </c>
      <c r="E90" s="31"/>
      <c r="F90" s="32">
        <v>1.5</v>
      </c>
      <c r="G90" s="32">
        <v>59869.440000000002</v>
      </c>
      <c r="H90" s="24">
        <v>4</v>
      </c>
    </row>
    <row r="91" spans="1:8" x14ac:dyDescent="0.25">
      <c r="A91" s="29" t="s">
        <v>192</v>
      </c>
      <c r="B91" s="45"/>
      <c r="C91" s="30" t="s">
        <v>193</v>
      </c>
      <c r="D91" s="45">
        <v>40000</v>
      </c>
      <c r="E91" s="31"/>
      <c r="F91" s="32">
        <v>0.28999999999999998</v>
      </c>
      <c r="G91" s="32">
        <v>11461.6</v>
      </c>
      <c r="H91" s="24">
        <v>4</v>
      </c>
    </row>
    <row r="92" spans="1:8" x14ac:dyDescent="0.25">
      <c r="A92" s="29" t="s">
        <v>194</v>
      </c>
      <c r="B92" s="45"/>
      <c r="C92" s="30" t="s">
        <v>195</v>
      </c>
      <c r="D92" s="45">
        <v>40000</v>
      </c>
      <c r="E92" s="31"/>
      <c r="F92" s="32">
        <v>0.28999999999999998</v>
      </c>
      <c r="G92" s="32">
        <v>11697.6</v>
      </c>
      <c r="H92" s="24">
        <v>4</v>
      </c>
    </row>
    <row r="93" spans="1:8" x14ac:dyDescent="0.25">
      <c r="A93" s="29" t="s">
        <v>196</v>
      </c>
      <c r="B93" s="45"/>
      <c r="C93" s="30" t="s">
        <v>197</v>
      </c>
      <c r="D93" s="45">
        <v>40000</v>
      </c>
      <c r="E93" s="31"/>
      <c r="F93" s="32">
        <v>0.64</v>
      </c>
      <c r="G93" s="32">
        <v>25572</v>
      </c>
      <c r="H93" s="24">
        <v>4</v>
      </c>
    </row>
    <row r="94" spans="1:8" x14ac:dyDescent="0.25">
      <c r="A94" s="29" t="s">
        <v>198</v>
      </c>
      <c r="B94" s="45"/>
      <c r="C94" s="30" t="s">
        <v>199</v>
      </c>
      <c r="D94" s="45">
        <v>1</v>
      </c>
      <c r="E94" s="31"/>
      <c r="F94" s="32">
        <v>0.09</v>
      </c>
      <c r="G94" s="32">
        <v>3473.23</v>
      </c>
      <c r="H94" s="24">
        <v>4</v>
      </c>
    </row>
    <row r="95" spans="1:8" ht="25.5" x14ac:dyDescent="0.25">
      <c r="A95" s="29" t="s">
        <v>200</v>
      </c>
      <c r="B95" s="45"/>
      <c r="C95" s="30" t="s">
        <v>201</v>
      </c>
      <c r="D95" s="45">
        <v>54800</v>
      </c>
      <c r="E95" s="31"/>
      <c r="F95" s="32">
        <v>7.45</v>
      </c>
      <c r="G95" s="32">
        <v>297971.71000000002</v>
      </c>
      <c r="H95" s="24">
        <v>4</v>
      </c>
    </row>
    <row r="96" spans="1:8" x14ac:dyDescent="0.25">
      <c r="A96" s="29" t="s">
        <v>202</v>
      </c>
      <c r="B96" s="45"/>
      <c r="C96" s="30" t="s">
        <v>203</v>
      </c>
      <c r="D96" s="45"/>
      <c r="E96" s="31"/>
      <c r="F96" s="32">
        <v>5.19</v>
      </c>
      <c r="G96" s="32">
        <v>207488.1</v>
      </c>
      <c r="H96" s="24">
        <v>3</v>
      </c>
    </row>
    <row r="97" spans="1:8" ht="38.25" x14ac:dyDescent="0.25">
      <c r="A97" s="29" t="s">
        <v>204</v>
      </c>
      <c r="B97" s="45"/>
      <c r="C97" s="30" t="s">
        <v>205</v>
      </c>
      <c r="D97" s="45">
        <v>1</v>
      </c>
      <c r="E97" s="31"/>
      <c r="F97" s="32">
        <v>1.02</v>
      </c>
      <c r="G97" s="32">
        <v>40923.599999999999</v>
      </c>
      <c r="H97" s="24">
        <v>4</v>
      </c>
    </row>
    <row r="98" spans="1:8" ht="25.5" x14ac:dyDescent="0.25">
      <c r="A98" s="29" t="s">
        <v>206</v>
      </c>
      <c r="B98" s="45"/>
      <c r="C98" s="30" t="s">
        <v>207</v>
      </c>
      <c r="D98" s="45">
        <v>1</v>
      </c>
      <c r="E98" s="31"/>
      <c r="F98" s="32">
        <v>0.08</v>
      </c>
      <c r="G98" s="32">
        <v>3397.5</v>
      </c>
      <c r="H98" s="24">
        <v>4</v>
      </c>
    </row>
    <row r="99" spans="1:8" ht="25.5" x14ac:dyDescent="0.25">
      <c r="A99" s="29" t="s">
        <v>208</v>
      </c>
      <c r="B99" s="45"/>
      <c r="C99" s="30" t="s">
        <v>209</v>
      </c>
      <c r="D99" s="45">
        <v>2</v>
      </c>
      <c r="E99" s="31"/>
      <c r="F99" s="32">
        <v>4.08</v>
      </c>
      <c r="G99" s="32">
        <v>163167</v>
      </c>
      <c r="H99" s="24">
        <v>4</v>
      </c>
    </row>
    <row r="100" spans="1:8" x14ac:dyDescent="0.25">
      <c r="A100" s="29" t="s">
        <v>210</v>
      </c>
      <c r="B100" s="45"/>
      <c r="C100" s="30" t="s">
        <v>211</v>
      </c>
      <c r="D100" s="45"/>
      <c r="E100" s="31"/>
      <c r="F100" s="32">
        <v>0.77</v>
      </c>
      <c r="G100" s="32">
        <v>30791.67</v>
      </c>
      <c r="H100" s="24">
        <v>3</v>
      </c>
    </row>
    <row r="101" spans="1:8" ht="25.5" x14ac:dyDescent="0.25">
      <c r="A101" s="29" t="s">
        <v>212</v>
      </c>
      <c r="B101" s="45"/>
      <c r="C101" s="30" t="s">
        <v>213</v>
      </c>
      <c r="D101" s="45">
        <v>70</v>
      </c>
      <c r="E101" s="31"/>
      <c r="F101" s="32">
        <v>0.77</v>
      </c>
      <c r="G101" s="32">
        <v>30791.67</v>
      </c>
      <c r="H101" s="24">
        <v>4</v>
      </c>
    </row>
    <row r="102" spans="1:8" x14ac:dyDescent="0.25">
      <c r="A102" s="29" t="s">
        <v>214</v>
      </c>
      <c r="B102" s="29"/>
      <c r="C102" s="30" t="s">
        <v>215</v>
      </c>
      <c r="D102" s="30"/>
      <c r="E102" s="31">
        <v>20.190000000000001</v>
      </c>
      <c r="F102" s="32">
        <v>56.14</v>
      </c>
      <c r="G102" s="32">
        <v>2245573.2999999998</v>
      </c>
      <c r="H102" s="24">
        <v>1</v>
      </c>
    </row>
    <row r="103" spans="1:8" x14ac:dyDescent="0.25">
      <c r="A103" s="29" t="s">
        <v>216</v>
      </c>
      <c r="B103" s="45"/>
      <c r="C103" s="30" t="s">
        <v>217</v>
      </c>
      <c r="D103" s="45"/>
      <c r="E103" s="31"/>
      <c r="F103" s="32">
        <v>54.32</v>
      </c>
      <c r="G103" s="32">
        <v>2172734.7999999998</v>
      </c>
      <c r="H103" s="24">
        <v>3</v>
      </c>
    </row>
    <row r="104" spans="1:8" ht="38.25" x14ac:dyDescent="0.25">
      <c r="A104" s="29" t="s">
        <v>218</v>
      </c>
      <c r="B104" s="45"/>
      <c r="C104" s="30" t="s">
        <v>219</v>
      </c>
      <c r="D104" s="45">
        <v>70</v>
      </c>
      <c r="E104" s="31"/>
      <c r="F104" s="32">
        <v>1.82</v>
      </c>
      <c r="G104" s="32">
        <v>72838.5</v>
      </c>
      <c r="H104" s="24">
        <v>4</v>
      </c>
    </row>
    <row r="105" spans="1:8" ht="25.5" x14ac:dyDescent="0.25">
      <c r="A105" s="29" t="s">
        <v>220</v>
      </c>
      <c r="B105" s="45"/>
      <c r="C105" s="30" t="s">
        <v>221</v>
      </c>
      <c r="D105" s="45">
        <v>180</v>
      </c>
      <c r="E105" s="31"/>
      <c r="F105" s="32">
        <v>53.69</v>
      </c>
      <c r="G105" s="32">
        <v>2147517</v>
      </c>
      <c r="H105" s="24">
        <v>4</v>
      </c>
    </row>
    <row r="106" spans="1:8" ht="25.5" x14ac:dyDescent="0.25">
      <c r="A106" s="29" t="s">
        <v>222</v>
      </c>
      <c r="B106" s="45"/>
      <c r="C106" s="30" t="s">
        <v>223</v>
      </c>
      <c r="D106" s="45">
        <v>4</v>
      </c>
      <c r="E106" s="31"/>
      <c r="F106" s="32">
        <v>0.63</v>
      </c>
      <c r="G106" s="32">
        <v>25217.8</v>
      </c>
      <c r="H106" s="24">
        <v>4</v>
      </c>
    </row>
    <row r="107" spans="1:8" x14ac:dyDescent="0.25">
      <c r="A107" s="29" t="s">
        <v>224</v>
      </c>
      <c r="B107" s="45"/>
      <c r="C107" s="30" t="s">
        <v>225</v>
      </c>
      <c r="D107" s="45"/>
      <c r="E107" s="31"/>
      <c r="F107" s="32">
        <v>1.82</v>
      </c>
      <c r="G107" s="32">
        <v>72838.5</v>
      </c>
      <c r="H107" s="24">
        <v>3</v>
      </c>
    </row>
    <row r="108" spans="1:8" x14ac:dyDescent="0.25">
      <c r="A108" s="29" t="s">
        <v>226</v>
      </c>
      <c r="B108" s="29"/>
      <c r="C108" s="30" t="s">
        <v>227</v>
      </c>
      <c r="D108" s="30"/>
      <c r="E108" s="31">
        <v>0</v>
      </c>
      <c r="F108" s="32">
        <v>0</v>
      </c>
      <c r="G108" s="32">
        <v>0</v>
      </c>
      <c r="H108" s="24">
        <v>1</v>
      </c>
    </row>
    <row r="109" spans="1:8" x14ac:dyDescent="0.25">
      <c r="A109" s="29" t="s">
        <v>228</v>
      </c>
      <c r="B109" s="29"/>
      <c r="C109" s="30" t="s">
        <v>229</v>
      </c>
      <c r="D109" s="30"/>
      <c r="E109" s="31">
        <v>0</v>
      </c>
      <c r="F109" s="32">
        <v>0</v>
      </c>
      <c r="G109" s="32">
        <v>0</v>
      </c>
      <c r="H109" s="24">
        <v>1</v>
      </c>
    </row>
    <row r="110" spans="1:8" x14ac:dyDescent="0.25">
      <c r="A110" s="18"/>
      <c r="B110" s="18"/>
    </row>
    <row r="111" spans="1:8" x14ac:dyDescent="0.25">
      <c r="A111" s="18"/>
      <c r="B111" s="18"/>
    </row>
    <row r="112" spans="1:8" x14ac:dyDescent="0.25">
      <c r="A112" s="66" t="s">
        <v>18</v>
      </c>
      <c r="B112" s="67"/>
      <c r="C112" s="68"/>
      <c r="D112" s="38"/>
      <c r="E112" s="34">
        <v>1</v>
      </c>
      <c r="F112" s="35" t="s">
        <v>230</v>
      </c>
      <c r="G112" s="35" t="s">
        <v>231</v>
      </c>
    </row>
    <row r="113" spans="1:7" ht="14.45" customHeight="1" x14ac:dyDescent="0.25">
      <c r="A113" s="66" t="s">
        <v>19</v>
      </c>
      <c r="B113" s="67"/>
      <c r="C113" s="68"/>
      <c r="D113" s="38"/>
      <c r="E113" s="36" t="s">
        <v>232</v>
      </c>
      <c r="F113" s="35" t="s">
        <v>233</v>
      </c>
      <c r="G113" s="35" t="s">
        <v>234</v>
      </c>
    </row>
    <row r="114" spans="1:7" x14ac:dyDescent="0.25">
      <c r="A114" s="66" t="s">
        <v>20</v>
      </c>
      <c r="B114" s="67"/>
      <c r="C114" s="68"/>
      <c r="D114" s="38"/>
      <c r="E114" s="36" t="s">
        <v>235</v>
      </c>
      <c r="F114" s="35" t="s">
        <v>236</v>
      </c>
      <c r="G114" s="35" t="s">
        <v>237</v>
      </c>
    </row>
    <row r="115" spans="1:7" x14ac:dyDescent="0.25">
      <c r="A115" s="66" t="s">
        <v>21</v>
      </c>
      <c r="B115" s="67"/>
      <c r="C115" s="68"/>
      <c r="D115" s="38"/>
      <c r="E115" s="36" t="s">
        <v>238</v>
      </c>
      <c r="F115" s="35" t="s">
        <v>239</v>
      </c>
      <c r="G115" s="35" t="s">
        <v>239</v>
      </c>
    </row>
    <row r="116" spans="1:7" x14ac:dyDescent="0.25">
      <c r="A116" s="26" t="s">
        <v>22</v>
      </c>
      <c r="B116" s="27"/>
      <c r="C116" s="27"/>
      <c r="D116" s="27"/>
      <c r="E116" s="28"/>
      <c r="F116" s="33" t="s">
        <v>31</v>
      </c>
      <c r="G116" s="33" t="s">
        <v>32</v>
      </c>
    </row>
    <row r="117" spans="1:7" ht="14.45" customHeight="1" x14ac:dyDescent="0.25">
      <c r="A117" s="64"/>
      <c r="B117" s="65"/>
      <c r="C117" s="65"/>
      <c r="D117" s="37"/>
      <c r="E117" s="25"/>
      <c r="F117" s="21"/>
      <c r="G117" s="22"/>
    </row>
    <row r="118" spans="1:7" x14ac:dyDescent="0.25">
      <c r="A118" s="63"/>
      <c r="B118" s="63"/>
      <c r="C118" s="63"/>
      <c r="D118" s="44"/>
    </row>
  </sheetData>
  <mergeCells count="10">
    <mergeCell ref="I9:J9"/>
    <mergeCell ref="D4:G9"/>
    <mergeCell ref="D10:G10"/>
    <mergeCell ref="D11:G12"/>
    <mergeCell ref="A118:C118"/>
    <mergeCell ref="A117:C117"/>
    <mergeCell ref="A113:C113"/>
    <mergeCell ref="A114:C114"/>
    <mergeCell ref="A112:C112"/>
    <mergeCell ref="A115:C115"/>
  </mergeCells>
  <conditionalFormatting sqref="A15:A109">
    <cfRule type="expression" dxfId="16" priority="29" stopIfTrue="1">
      <formula>#REF!="true"</formula>
    </cfRule>
    <cfRule type="expression" dxfId="15" priority="30">
      <formula>H15=4</formula>
    </cfRule>
    <cfRule type="expression" dxfId="14" priority="31">
      <formula>H15=3</formula>
    </cfRule>
  </conditionalFormatting>
  <conditionalFormatting sqref="B15:B109">
    <cfRule type="expression" dxfId="13" priority="44" stopIfTrue="1">
      <formula>J15="true"</formula>
    </cfRule>
    <cfRule type="expression" dxfId="12" priority="45">
      <formula>#REF!=4</formula>
    </cfRule>
    <cfRule type="expression" dxfId="11" priority="46">
      <formula>#REF!=3</formula>
    </cfRule>
  </conditionalFormatting>
  <conditionalFormatting sqref="C15:D109">
    <cfRule type="expression" dxfId="10" priority="33">
      <formula>H15=4</formula>
    </cfRule>
    <cfRule type="expression" dxfId="9" priority="34">
      <formula>H15=3</formula>
    </cfRule>
  </conditionalFormatting>
  <conditionalFormatting sqref="C15:G109">
    <cfRule type="expression" dxfId="8" priority="32" stopIfTrue="1">
      <formula>#REF!="true"</formula>
    </cfRule>
  </conditionalFormatting>
  <conditionalFormatting sqref="E15:E109">
    <cfRule type="expression" dxfId="7" priority="36">
      <formula>H15=4</formula>
    </cfRule>
    <cfRule type="expression" dxfId="6" priority="37">
      <formula>H15=3</formula>
    </cfRule>
  </conditionalFormatting>
  <conditionalFormatting sqref="F15:F109">
    <cfRule type="expression" dxfId="5" priority="39">
      <formula>H15=4</formula>
    </cfRule>
    <cfRule type="expression" dxfId="4" priority="40">
      <formula>H15=3</formula>
    </cfRule>
  </conditionalFormatting>
  <conditionalFormatting sqref="G15:G109">
    <cfRule type="expression" dxfId="3" priority="42">
      <formula>H15=4</formula>
    </cfRule>
    <cfRule type="expression" dxfId="2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14 Jail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2025-07-16T11:10:05Z</dcterms:modified>
  <cp:category/>
  <cp:contentStatus/>
</cp:coreProperties>
</file>